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fernandez\Documents\palangre de superficie {SWOATL}\2026\documentos 2026\CPUE SWO Indico\"/>
    </mc:Choice>
  </mc:AlternateContent>
  <xr:revisionPtr revIDLastSave="0" documentId="8_{E7F96EE5-064C-4D14-8CE1-12B75E3DC7FA}" xr6:coauthVersionLast="47" xr6:coauthVersionMax="47" xr10:uidLastSave="{00000000-0000-0000-0000-000000000000}"/>
  <bookViews>
    <workbookView xWindow="-108" yWindow="-108" windowWidth="23256" windowHeight="12456" xr2:uid="{A4D52AC1-7645-420A-9CBB-3A741E09CD88}"/>
  </bookViews>
  <sheets>
    <sheet name="LL_ESP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5" i="1" l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<sst xmlns="http://schemas.openxmlformats.org/spreadsheetml/2006/main" count="7" uniqueCount="7">
  <si>
    <t>year</t>
  </si>
  <si>
    <t>CPUEw</t>
  </si>
  <si>
    <t>CV%</t>
  </si>
  <si>
    <t>lsmean</t>
  </si>
  <si>
    <t>stderr</t>
  </si>
  <si>
    <t>upper CPUEw</t>
  </si>
  <si>
    <t>lower CPUEw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</si>
</sst>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Cambria"/>
      <family val="1"/>
    </font>
    <font>
      <b/>
      <sz val="10"/>
      <color theme="1"/>
      <name val="Cambria"/>
      <family val="1"/>
    </font>
    <font>
      <sz val="10"/>
      <color rgb="FF000000"/>
      <name val="Cambria"/>
      <family val="1"/>
    </font>
    <font>
      <sz val="10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C1C1C1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r>
              <a:rPr lang="en-US" sz="1000">
                <a:latin typeface="Cambria" panose="02040503050406030204" pitchFamily="18" charset="0"/>
                <a:ea typeface="Cambria" panose="02040503050406030204" pitchFamily="18" charset="0"/>
              </a:rPr>
              <a:t>Stand. CPUEw SWO Indian Ocean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LL_ESP!$E$1</c:f>
              <c:strCache>
                <c:ptCount val="1"/>
                <c:pt idx="0">
                  <c:v>CPUEw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LL_ESP!$A$2:$A$25</c:f>
              <c:numCache>
                <c:formatCode>General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LL_ESP!$E$2:$E$25</c:f>
              <c:numCache>
                <c:formatCode>0.0000</c:formatCode>
                <c:ptCount val="24"/>
                <c:pt idx="0">
                  <c:v>431.07900000000001</c:v>
                </c:pt>
                <c:pt idx="1">
                  <c:v>407.25299999999999</c:v>
                </c:pt>
                <c:pt idx="2">
                  <c:v>469.85899999999998</c:v>
                </c:pt>
                <c:pt idx="3">
                  <c:v>426.95600000000002</c:v>
                </c:pt>
                <c:pt idx="4">
                  <c:v>353.78100000000001</c:v>
                </c:pt>
                <c:pt idx="5">
                  <c:v>325.779</c:v>
                </c:pt>
                <c:pt idx="6">
                  <c:v>340.25900000000001</c:v>
                </c:pt>
                <c:pt idx="7">
                  <c:v>373.18900000000002</c:v>
                </c:pt>
                <c:pt idx="8">
                  <c:v>407.31299999999999</c:v>
                </c:pt>
                <c:pt idx="9">
                  <c:v>436.25099999999998</c:v>
                </c:pt>
                <c:pt idx="10">
                  <c:v>421.33499999999998</c:v>
                </c:pt>
                <c:pt idx="11">
                  <c:v>431.44099999999997</c:v>
                </c:pt>
                <c:pt idx="12">
                  <c:v>353.27499999999998</c:v>
                </c:pt>
                <c:pt idx="13">
                  <c:v>314.75</c:v>
                </c:pt>
                <c:pt idx="14">
                  <c:v>379.82499999999999</c:v>
                </c:pt>
                <c:pt idx="15">
                  <c:v>427.76799999999997</c:v>
                </c:pt>
                <c:pt idx="16">
                  <c:v>404.2</c:v>
                </c:pt>
                <c:pt idx="17">
                  <c:v>370.79599999999999</c:v>
                </c:pt>
                <c:pt idx="18">
                  <c:v>359.97</c:v>
                </c:pt>
                <c:pt idx="19">
                  <c:v>320.31</c:v>
                </c:pt>
                <c:pt idx="20">
                  <c:v>372.38900000000001</c:v>
                </c:pt>
                <c:pt idx="21">
                  <c:v>430.18200000000002</c:v>
                </c:pt>
                <c:pt idx="22">
                  <c:v>471.53500000000003</c:v>
                </c:pt>
                <c:pt idx="23">
                  <c:v>449.71699999999998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955-47BF-9E92-35E0E6953CB8}"/>
            </c:ext>
          </c:extLst>
        </c:ser>
        <c:ser>
          <c:idx val="1"/>
          <c:order val="1"/>
          <c:tx>
            <c:strRef>
              <c:f>LL_ESP!$D$1</c:f>
              <c:strCache>
                <c:ptCount val="1"/>
                <c:pt idx="0">
                  <c:v>upper CPUEw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LL_ESP!$A$2:$A$25</c:f>
              <c:numCache>
                <c:formatCode>General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LL_ESP!$D$2:$D$25</c:f>
              <c:numCache>
                <c:formatCode>0.0000</c:formatCode>
                <c:ptCount val="24"/>
                <c:pt idx="0">
                  <c:v>491.04300000000001</c:v>
                </c:pt>
                <c:pt idx="1">
                  <c:v>455.91500000000002</c:v>
                </c:pt>
                <c:pt idx="2">
                  <c:v>525.529</c:v>
                </c:pt>
                <c:pt idx="3">
                  <c:v>478.25299999999999</c:v>
                </c:pt>
                <c:pt idx="4">
                  <c:v>396.851</c:v>
                </c:pt>
                <c:pt idx="5">
                  <c:v>362.98599999999999</c:v>
                </c:pt>
                <c:pt idx="6">
                  <c:v>383.14400000000001</c:v>
                </c:pt>
                <c:pt idx="7">
                  <c:v>420.91800000000001</c:v>
                </c:pt>
                <c:pt idx="8">
                  <c:v>459.22399999999999</c:v>
                </c:pt>
                <c:pt idx="9">
                  <c:v>498.74700000000001</c:v>
                </c:pt>
                <c:pt idx="10">
                  <c:v>478.51</c:v>
                </c:pt>
                <c:pt idx="11">
                  <c:v>486.93400000000003</c:v>
                </c:pt>
                <c:pt idx="12">
                  <c:v>397.45699999999999</c:v>
                </c:pt>
                <c:pt idx="13">
                  <c:v>354.01100000000002</c:v>
                </c:pt>
                <c:pt idx="14">
                  <c:v>433.06</c:v>
                </c:pt>
                <c:pt idx="15">
                  <c:v>489.95</c:v>
                </c:pt>
                <c:pt idx="16">
                  <c:v>463.45100000000002</c:v>
                </c:pt>
                <c:pt idx="17">
                  <c:v>427.142</c:v>
                </c:pt>
                <c:pt idx="18">
                  <c:v>409.03800000000001</c:v>
                </c:pt>
                <c:pt idx="19">
                  <c:v>356.39299999999997</c:v>
                </c:pt>
                <c:pt idx="20">
                  <c:v>419.02499999999998</c:v>
                </c:pt>
                <c:pt idx="21">
                  <c:v>485.33800000000002</c:v>
                </c:pt>
                <c:pt idx="22">
                  <c:v>526.34500000000003</c:v>
                </c:pt>
                <c:pt idx="23">
                  <c:v>500.55399999999997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955-47BF-9E92-35E0E6953CB8}"/>
            </c:ext>
          </c:extLst>
        </c:ser>
        <c:ser>
          <c:idx val="2"/>
          <c:order val="2"/>
          <c:tx>
            <c:strRef>
              <c:f>LL_ESP!$F$1</c:f>
              <c:strCache>
                <c:ptCount val="1"/>
                <c:pt idx="0">
                  <c:v>lower CPUEw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LL_ESP!$A$2:$A$25</c:f>
              <c:numCache>
                <c:formatCode>General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LL_ESP!$F$2:$F$25</c:f>
              <c:numCache>
                <c:formatCode>0.0000</c:formatCode>
                <c:ptCount val="24"/>
                <c:pt idx="0">
                  <c:v>378.43700000000001</c:v>
                </c:pt>
                <c:pt idx="1">
                  <c:v>363.78399999999999</c:v>
                </c:pt>
                <c:pt idx="2">
                  <c:v>420.08699999999999</c:v>
                </c:pt>
                <c:pt idx="3">
                  <c:v>381.16</c:v>
                </c:pt>
                <c:pt idx="4">
                  <c:v>315.38499999999999</c:v>
                </c:pt>
                <c:pt idx="5">
                  <c:v>292.38499999999999</c:v>
                </c:pt>
                <c:pt idx="6">
                  <c:v>302.17500000000001</c:v>
                </c:pt>
                <c:pt idx="7">
                  <c:v>330.87200000000001</c:v>
                </c:pt>
                <c:pt idx="8">
                  <c:v>361.27</c:v>
                </c:pt>
                <c:pt idx="9">
                  <c:v>381.58499999999998</c:v>
                </c:pt>
                <c:pt idx="10">
                  <c:v>370.99299999999999</c:v>
                </c:pt>
                <c:pt idx="11">
                  <c:v>382.27199999999999</c:v>
                </c:pt>
                <c:pt idx="12">
                  <c:v>314.00400000000002</c:v>
                </c:pt>
                <c:pt idx="13">
                  <c:v>279.84399999999999</c:v>
                </c:pt>
                <c:pt idx="14">
                  <c:v>333.13299999999998</c:v>
                </c:pt>
                <c:pt idx="15">
                  <c:v>373.47800000000001</c:v>
                </c:pt>
                <c:pt idx="16">
                  <c:v>352.52300000000002</c:v>
                </c:pt>
                <c:pt idx="17">
                  <c:v>321.88400000000001</c:v>
                </c:pt>
                <c:pt idx="18">
                  <c:v>316.78899999999999</c:v>
                </c:pt>
                <c:pt idx="19">
                  <c:v>287.87900000000002</c:v>
                </c:pt>
                <c:pt idx="20">
                  <c:v>330.94299999999998</c:v>
                </c:pt>
                <c:pt idx="21">
                  <c:v>381.29399999999998</c:v>
                </c:pt>
                <c:pt idx="22">
                  <c:v>422.43200000000002</c:v>
                </c:pt>
                <c:pt idx="23">
                  <c:v>404.04399999999998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955-47BF-9E92-35E0E6953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7368704"/>
        <c:axId val="907581968"/>
      </c:lineChart>
      <c:dateAx>
        <c:axId val="307368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07581968"/>
        <c:crosses val="autoZero"/>
        <c:auto val="0"/>
        <c:lblOffset val="100"/>
        <c:baseTimeUnit val="days"/>
        <c:majorUnit val="2"/>
        <c:majorTimeUnit val="days"/>
      </c:dateAx>
      <c:valAx>
        <c:axId val="90758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ambria" panose="02040503050406030204" pitchFamily="18" charset="0"/>
                    <a:ea typeface="Cambria" panose="02040503050406030204" pitchFamily="18" charset="0"/>
                    <a:cs typeface="+mn-cs"/>
                  </a:defRPr>
                </a:pPr>
                <a:r>
                  <a:rPr lang="es-ES" sz="1050">
                    <a:latin typeface="Cambria" panose="02040503050406030204" pitchFamily="18" charset="0"/>
                    <a:ea typeface="Cambria" panose="02040503050406030204" pitchFamily="18" charset="0"/>
                  </a:rPr>
                  <a:t>Weight</a:t>
                </a:r>
                <a:r>
                  <a:rPr lang="es-ES" sz="1050" baseline="0">
                    <a:latin typeface="Cambria" panose="02040503050406030204" pitchFamily="18" charset="0"/>
                    <a:ea typeface="Cambria" panose="02040503050406030204" pitchFamily="18" charset="0"/>
                  </a:rPr>
                  <a:t> (Kg RW)</a:t>
                </a:r>
                <a:r>
                  <a:rPr lang="es-ES" sz="1050">
                    <a:latin typeface="Cambria" panose="02040503050406030204" pitchFamily="18" charset="0"/>
                    <a:ea typeface="Cambria" panose="02040503050406030204" pitchFamily="18" charset="0"/>
                  </a:rPr>
                  <a:t>/1000 hooks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ambria" panose="02040503050406030204" pitchFamily="18" charset="0"/>
                  <a:ea typeface="Cambria" panose="02040503050406030204" pitchFamily="18" charset="0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7368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16</xdr:col>
      <xdr:colOff>7620</xdr:colOff>
      <xdr:row>18</xdr:row>
      <xdr:rowOff>60960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5B63270-8C7F-457F-9984-9E821C0F8D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PUE_swordfish_Indian2026_ve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UE"/>
      <sheetName val="meanWeight"/>
      <sheetName val="deviance"/>
      <sheetName val="sdmTMB"/>
      <sheetName val="comparativa"/>
    </sheetNames>
    <sheetDataSet>
      <sheetData sheetId="0">
        <row r="31">
          <cell r="D31" t="str">
            <v>ucpu2</v>
          </cell>
          <cell r="E31" t="str">
            <v>CPUEw</v>
          </cell>
          <cell r="F31" t="str">
            <v>lcpu2</v>
          </cell>
        </row>
        <row r="32">
          <cell r="A32">
            <v>2001</v>
          </cell>
          <cell r="D32">
            <v>491.04300000000001</v>
          </cell>
          <cell r="E32">
            <v>431.07900000000001</v>
          </cell>
          <cell r="F32">
            <v>378.43700000000001</v>
          </cell>
        </row>
        <row r="33">
          <cell r="A33">
            <v>2002</v>
          </cell>
          <cell r="D33">
            <v>455.91500000000002</v>
          </cell>
          <cell r="E33">
            <v>407.25299999999999</v>
          </cell>
          <cell r="F33">
            <v>363.78399999999999</v>
          </cell>
        </row>
        <row r="34">
          <cell r="A34">
            <v>2003</v>
          </cell>
          <cell r="D34">
            <v>525.529</v>
          </cell>
          <cell r="E34">
            <v>469.85899999999998</v>
          </cell>
          <cell r="F34">
            <v>420.08699999999999</v>
          </cell>
        </row>
        <row r="35">
          <cell r="A35">
            <v>2004</v>
          </cell>
          <cell r="D35">
            <v>478.25299999999999</v>
          </cell>
          <cell r="E35">
            <v>426.95600000000002</v>
          </cell>
          <cell r="F35">
            <v>381.16</v>
          </cell>
        </row>
        <row r="36">
          <cell r="A36">
            <v>2005</v>
          </cell>
          <cell r="D36">
            <v>396.851</v>
          </cell>
          <cell r="E36">
            <v>353.78100000000001</v>
          </cell>
          <cell r="F36">
            <v>315.38499999999999</v>
          </cell>
        </row>
        <row r="37">
          <cell r="A37">
            <v>2006</v>
          </cell>
          <cell r="D37">
            <v>362.98599999999999</v>
          </cell>
          <cell r="E37">
            <v>325.779</v>
          </cell>
          <cell r="F37">
            <v>292.38499999999999</v>
          </cell>
        </row>
        <row r="38">
          <cell r="A38">
            <v>2007</v>
          </cell>
          <cell r="D38">
            <v>383.14400000000001</v>
          </cell>
          <cell r="E38">
            <v>340.25900000000001</v>
          </cell>
          <cell r="F38">
            <v>302.17500000000001</v>
          </cell>
        </row>
        <row r="39">
          <cell r="A39">
            <v>2008</v>
          </cell>
          <cell r="D39">
            <v>420.91800000000001</v>
          </cell>
          <cell r="E39">
            <v>373.18900000000002</v>
          </cell>
          <cell r="F39">
            <v>330.87200000000001</v>
          </cell>
        </row>
        <row r="40">
          <cell r="A40">
            <v>2009</v>
          </cell>
          <cell r="D40">
            <v>459.22399999999999</v>
          </cell>
          <cell r="E40">
            <v>407.31299999999999</v>
          </cell>
          <cell r="F40">
            <v>361.27</v>
          </cell>
        </row>
        <row r="41">
          <cell r="A41">
            <v>2010</v>
          </cell>
          <cell r="D41">
            <v>498.74700000000001</v>
          </cell>
          <cell r="E41">
            <v>436.25099999999998</v>
          </cell>
          <cell r="F41">
            <v>381.58499999999998</v>
          </cell>
        </row>
        <row r="42">
          <cell r="A42">
            <v>2011</v>
          </cell>
          <cell r="D42">
            <v>478.51</v>
          </cell>
          <cell r="E42">
            <v>421.33499999999998</v>
          </cell>
          <cell r="F42">
            <v>370.99299999999999</v>
          </cell>
        </row>
        <row r="43">
          <cell r="A43">
            <v>2012</v>
          </cell>
          <cell r="D43">
            <v>486.93400000000003</v>
          </cell>
          <cell r="E43">
            <v>431.44099999999997</v>
          </cell>
          <cell r="F43">
            <v>382.27199999999999</v>
          </cell>
        </row>
        <row r="44">
          <cell r="A44">
            <v>2013</v>
          </cell>
          <cell r="D44">
            <v>397.45699999999999</v>
          </cell>
          <cell r="E44">
            <v>353.27499999999998</v>
          </cell>
          <cell r="F44">
            <v>314.00400000000002</v>
          </cell>
        </row>
        <row r="45">
          <cell r="A45">
            <v>2014</v>
          </cell>
          <cell r="D45">
            <v>354.01100000000002</v>
          </cell>
          <cell r="E45">
            <v>314.75</v>
          </cell>
          <cell r="F45">
            <v>279.84399999999999</v>
          </cell>
        </row>
        <row r="46">
          <cell r="A46">
            <v>2015</v>
          </cell>
          <cell r="D46">
            <v>433.06</v>
          </cell>
          <cell r="E46">
            <v>379.82499999999999</v>
          </cell>
          <cell r="F46">
            <v>333.13299999999998</v>
          </cell>
        </row>
        <row r="47">
          <cell r="A47">
            <v>2016</v>
          </cell>
          <cell r="D47">
            <v>489.95</v>
          </cell>
          <cell r="E47">
            <v>427.76799999999997</v>
          </cell>
          <cell r="F47">
            <v>373.47800000000001</v>
          </cell>
        </row>
        <row r="48">
          <cell r="A48">
            <v>2017</v>
          </cell>
          <cell r="D48">
            <v>463.45100000000002</v>
          </cell>
          <cell r="E48">
            <v>404.2</v>
          </cell>
          <cell r="F48">
            <v>352.52300000000002</v>
          </cell>
        </row>
        <row r="49">
          <cell r="A49">
            <v>2018</v>
          </cell>
          <cell r="D49">
            <v>427.142</v>
          </cell>
          <cell r="E49">
            <v>370.79599999999999</v>
          </cell>
          <cell r="F49">
            <v>321.88400000000001</v>
          </cell>
        </row>
        <row r="50">
          <cell r="A50">
            <v>2019</v>
          </cell>
          <cell r="D50">
            <v>409.03800000000001</v>
          </cell>
          <cell r="E50">
            <v>359.97</v>
          </cell>
          <cell r="F50">
            <v>316.78899999999999</v>
          </cell>
        </row>
        <row r="51">
          <cell r="A51">
            <v>2020</v>
          </cell>
          <cell r="D51">
            <v>356.39299999999997</v>
          </cell>
          <cell r="E51">
            <v>320.31</v>
          </cell>
          <cell r="F51">
            <v>287.87900000000002</v>
          </cell>
        </row>
        <row r="52">
          <cell r="A52">
            <v>2021</v>
          </cell>
          <cell r="D52">
            <v>419.02499999999998</v>
          </cell>
          <cell r="E52">
            <v>372.38900000000001</v>
          </cell>
          <cell r="F52">
            <v>330.94299999999998</v>
          </cell>
        </row>
        <row r="53">
          <cell r="A53">
            <v>2022</v>
          </cell>
          <cell r="D53">
            <v>485.33800000000002</v>
          </cell>
          <cell r="E53">
            <v>430.18200000000002</v>
          </cell>
          <cell r="F53">
            <v>381.29399999999998</v>
          </cell>
        </row>
        <row r="54">
          <cell r="A54">
            <v>2023</v>
          </cell>
          <cell r="D54">
            <v>526.34500000000003</v>
          </cell>
          <cell r="E54">
            <v>471.53500000000003</v>
          </cell>
          <cell r="F54">
            <v>422.43200000000002</v>
          </cell>
        </row>
        <row r="55">
          <cell r="A55">
            <v>2024</v>
          </cell>
          <cell r="D55">
            <v>500.55399999999997</v>
          </cell>
          <cell r="E55">
            <v>449.71699999999998</v>
          </cell>
          <cell r="F55">
            <v>404.04399999999998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EA999-3A1C-4E75-ABDB-80E506CB258E}">
  <dimension ref="A1:G25"/>
  <sheetViews>
    <sheetView tabSelected="1" workbookViewId="0">
      <selection activeCell="I22" sqref="I22"/>
    </sheetView>
  </sheetViews>
  <sheetFormatPr baseColWidth="10" defaultRowHeight="14.4" x14ac:dyDescent="0.3"/>
  <sheetData>
    <row r="1" spans="1:7" ht="26.4" x14ac:dyDescent="0.3">
      <c r="A1" s="1" t="s">
        <v>0</v>
      </c>
      <c r="B1" s="1" t="s">
        <v>3</v>
      </c>
      <c r="C1" s="1" t="s">
        <v>4</v>
      </c>
      <c r="D1" s="1" t="s">
        <v>5</v>
      </c>
      <c r="E1" s="1" t="s">
        <v>1</v>
      </c>
      <c r="F1" s="1" t="s">
        <v>6</v>
      </c>
      <c r="G1" s="2" t="s">
        <v>2</v>
      </c>
    </row>
    <row r="2" spans="1:7" x14ac:dyDescent="0.3">
      <c r="A2" s="3">
        <v>2001</v>
      </c>
      <c r="B2" s="4">
        <v>6.0640799999999997</v>
      </c>
      <c r="C2" s="4">
        <v>6.6448999999999994E-2</v>
      </c>
      <c r="D2" s="4">
        <v>491.04300000000001</v>
      </c>
      <c r="E2" s="4">
        <v>431.07900000000001</v>
      </c>
      <c r="F2" s="4">
        <v>378.43700000000001</v>
      </c>
      <c r="G2" s="5">
        <f t="shared" ref="G2:G25" si="0">SQRT(EXP(C2^2)-1)*100</f>
        <v>6.6522418404299</v>
      </c>
    </row>
    <row r="3" spans="1:7" x14ac:dyDescent="0.3">
      <c r="A3" s="3">
        <v>2002</v>
      </c>
      <c r="B3" s="4">
        <v>6.0077800000000003</v>
      </c>
      <c r="C3" s="4">
        <v>5.7588E-2</v>
      </c>
      <c r="D3" s="4">
        <v>455.91500000000002</v>
      </c>
      <c r="E3" s="4">
        <v>407.25299999999999</v>
      </c>
      <c r="F3" s="4">
        <v>363.78399999999999</v>
      </c>
      <c r="G3" s="5">
        <f t="shared" si="0"/>
        <v>5.7635778895007403</v>
      </c>
    </row>
    <row r="4" spans="1:7" x14ac:dyDescent="0.3">
      <c r="A4" s="3">
        <v>2003</v>
      </c>
      <c r="B4" s="4">
        <v>6.1508000000000003</v>
      </c>
      <c r="C4" s="4">
        <v>5.7127999999999998E-2</v>
      </c>
      <c r="D4" s="4">
        <v>525.529</v>
      </c>
      <c r="E4" s="4">
        <v>469.85899999999998</v>
      </c>
      <c r="F4" s="4">
        <v>420.08699999999999</v>
      </c>
      <c r="G4" s="5">
        <f t="shared" si="0"/>
        <v>5.7174642562038418</v>
      </c>
    </row>
    <row r="5" spans="1:7" x14ac:dyDescent="0.3">
      <c r="A5" s="3">
        <v>2004</v>
      </c>
      <c r="B5" s="4">
        <v>6.0549999999999997</v>
      </c>
      <c r="C5" s="4">
        <v>5.7888000000000002E-2</v>
      </c>
      <c r="D5" s="4">
        <v>478.25299999999999</v>
      </c>
      <c r="E5" s="4">
        <v>426.95600000000002</v>
      </c>
      <c r="F5" s="4">
        <v>381.16</v>
      </c>
      <c r="G5" s="5">
        <f t="shared" si="0"/>
        <v>5.7936529842793094</v>
      </c>
    </row>
    <row r="6" spans="1:7" x14ac:dyDescent="0.3">
      <c r="A6" s="3">
        <v>2005</v>
      </c>
      <c r="B6" s="4">
        <v>5.8669599999999997</v>
      </c>
      <c r="C6" s="4">
        <v>5.8615E-2</v>
      </c>
      <c r="D6" s="4">
        <v>396.851</v>
      </c>
      <c r="E6" s="4">
        <v>353.78100000000001</v>
      </c>
      <c r="F6" s="4">
        <v>315.38499999999999</v>
      </c>
      <c r="G6" s="5">
        <f t="shared" si="0"/>
        <v>5.8665382211020258</v>
      </c>
    </row>
    <row r="7" spans="1:7" x14ac:dyDescent="0.3">
      <c r="A7" s="3">
        <v>2006</v>
      </c>
      <c r="B7" s="4">
        <v>5.7847</v>
      </c>
      <c r="C7" s="4">
        <v>5.5176999999999997E-2</v>
      </c>
      <c r="D7" s="4">
        <v>362.98599999999999</v>
      </c>
      <c r="E7" s="4">
        <v>325.779</v>
      </c>
      <c r="F7" s="4">
        <v>292.38499999999999</v>
      </c>
      <c r="G7" s="5">
        <f t="shared" si="0"/>
        <v>5.521902326186499</v>
      </c>
    </row>
    <row r="8" spans="1:7" x14ac:dyDescent="0.3">
      <c r="A8" s="3">
        <v>2007</v>
      </c>
      <c r="B8" s="4">
        <v>5.8278699999999999</v>
      </c>
      <c r="C8" s="4">
        <v>6.0562999999999999E-2</v>
      </c>
      <c r="D8" s="4">
        <v>383.14400000000001</v>
      </c>
      <c r="E8" s="4">
        <v>340.25900000000001</v>
      </c>
      <c r="F8" s="4">
        <v>302.17500000000001</v>
      </c>
      <c r="G8" s="5">
        <f t="shared" si="0"/>
        <v>6.0618576867696117</v>
      </c>
    </row>
    <row r="9" spans="1:7" x14ac:dyDescent="0.3">
      <c r="A9" s="3">
        <v>2008</v>
      </c>
      <c r="B9" s="4">
        <v>5.9202000000000004</v>
      </c>
      <c r="C9" s="4">
        <v>6.1405000000000001E-2</v>
      </c>
      <c r="D9" s="4">
        <v>420.91800000000001</v>
      </c>
      <c r="E9" s="4">
        <v>373.18900000000002</v>
      </c>
      <c r="F9" s="4">
        <v>330.87200000000001</v>
      </c>
      <c r="G9" s="5">
        <f t="shared" si="0"/>
        <v>6.1462928519442555</v>
      </c>
    </row>
    <row r="10" spans="1:7" x14ac:dyDescent="0.3">
      <c r="A10" s="3">
        <v>2009</v>
      </c>
      <c r="B10" s="4">
        <v>6.0077100000000003</v>
      </c>
      <c r="C10" s="4">
        <v>6.1201999999999999E-2</v>
      </c>
      <c r="D10" s="4">
        <v>459.22399999999999</v>
      </c>
      <c r="E10" s="4">
        <v>407.31299999999999</v>
      </c>
      <c r="F10" s="4">
        <v>361.27</v>
      </c>
      <c r="G10" s="5">
        <f t="shared" si="0"/>
        <v>6.1259355598060141</v>
      </c>
    </row>
    <row r="11" spans="1:7" x14ac:dyDescent="0.3">
      <c r="A11" s="3">
        <v>2010</v>
      </c>
      <c r="B11" s="4">
        <v>6.0758799999999997</v>
      </c>
      <c r="C11" s="4">
        <v>6.8307999999999994E-2</v>
      </c>
      <c r="D11" s="4">
        <v>498.74700000000001</v>
      </c>
      <c r="E11" s="4">
        <v>436.25099999999998</v>
      </c>
      <c r="F11" s="4">
        <v>381.58499999999998</v>
      </c>
      <c r="G11" s="5">
        <f t="shared" si="0"/>
        <v>6.8387758499885587</v>
      </c>
    </row>
    <row r="12" spans="1:7" x14ac:dyDescent="0.3">
      <c r="A12" s="3">
        <v>2011</v>
      </c>
      <c r="B12" s="4">
        <v>6.0413199999999998</v>
      </c>
      <c r="C12" s="4">
        <v>6.4921999999999994E-2</v>
      </c>
      <c r="D12" s="4">
        <v>478.51</v>
      </c>
      <c r="E12" s="4">
        <v>421.33499999999998</v>
      </c>
      <c r="F12" s="4">
        <v>370.99299999999999</v>
      </c>
      <c r="G12" s="5">
        <f t="shared" si="0"/>
        <v>6.4990469492053196</v>
      </c>
    </row>
    <row r="13" spans="1:7" x14ac:dyDescent="0.3">
      <c r="A13" s="3">
        <v>2012</v>
      </c>
      <c r="B13" s="4">
        <v>6.0652299999999997</v>
      </c>
      <c r="C13" s="4">
        <v>6.1733999999999997E-2</v>
      </c>
      <c r="D13" s="4">
        <v>486.93400000000003</v>
      </c>
      <c r="E13" s="4">
        <v>431.44099999999997</v>
      </c>
      <c r="F13" s="4">
        <v>382.27199999999999</v>
      </c>
      <c r="G13" s="5">
        <f t="shared" si="0"/>
        <v>6.179286513458468</v>
      </c>
    </row>
    <row r="14" spans="1:7" x14ac:dyDescent="0.3">
      <c r="A14" s="3">
        <v>2013</v>
      </c>
      <c r="B14" s="4">
        <v>5.8654400000000004</v>
      </c>
      <c r="C14" s="4">
        <v>6.0123000000000003E-2</v>
      </c>
      <c r="D14" s="4">
        <v>397.45699999999999</v>
      </c>
      <c r="E14" s="4">
        <v>353.27499999999998</v>
      </c>
      <c r="F14" s="4">
        <v>314.00400000000002</v>
      </c>
      <c r="G14" s="5">
        <f t="shared" si="0"/>
        <v>6.0177373720294502</v>
      </c>
    </row>
    <row r="15" spans="1:7" x14ac:dyDescent="0.3">
      <c r="A15" s="3">
        <v>2014</v>
      </c>
      <c r="B15" s="4">
        <v>5.7499799999999999</v>
      </c>
      <c r="C15" s="4">
        <v>5.9974E-2</v>
      </c>
      <c r="D15" s="4">
        <v>354.01100000000002</v>
      </c>
      <c r="E15" s="4">
        <v>314.75</v>
      </c>
      <c r="F15" s="4">
        <v>279.84399999999999</v>
      </c>
      <c r="G15" s="5">
        <f t="shared" si="0"/>
        <v>6.0027970264553465</v>
      </c>
    </row>
    <row r="16" spans="1:7" x14ac:dyDescent="0.3">
      <c r="A16" s="3">
        <v>2015</v>
      </c>
      <c r="B16" s="4">
        <v>5.9374700000000002</v>
      </c>
      <c r="C16" s="4">
        <v>6.6921999999999995E-2</v>
      </c>
      <c r="D16" s="4">
        <v>433.06</v>
      </c>
      <c r="E16" s="4">
        <v>379.82499999999999</v>
      </c>
      <c r="F16" s="4">
        <v>333.13299999999998</v>
      </c>
      <c r="G16" s="5">
        <f t="shared" si="0"/>
        <v>6.6996998406738131</v>
      </c>
    </row>
    <row r="17" spans="1:7" x14ac:dyDescent="0.3">
      <c r="A17" s="3">
        <v>2016</v>
      </c>
      <c r="B17" s="4">
        <v>6.0561800000000003</v>
      </c>
      <c r="C17" s="4">
        <v>6.9246000000000002E-2</v>
      </c>
      <c r="D17" s="4">
        <v>489.95</v>
      </c>
      <c r="E17" s="4">
        <v>427.76799999999997</v>
      </c>
      <c r="F17" s="4">
        <v>373.47800000000001</v>
      </c>
      <c r="G17" s="5">
        <f t="shared" si="0"/>
        <v>6.9329091772067457</v>
      </c>
    </row>
    <row r="18" spans="1:7" x14ac:dyDescent="0.3">
      <c r="A18" s="3">
        <v>2017</v>
      </c>
      <c r="B18" s="4">
        <v>5.9994699999999996</v>
      </c>
      <c r="C18" s="4">
        <v>6.9792000000000007E-2</v>
      </c>
      <c r="D18" s="4">
        <v>463.45100000000002</v>
      </c>
      <c r="E18" s="4">
        <v>404.2</v>
      </c>
      <c r="F18" s="4">
        <v>352.52300000000002</v>
      </c>
      <c r="G18" s="5">
        <f t="shared" si="0"/>
        <v>6.9877074175779192</v>
      </c>
    </row>
    <row r="19" spans="1:7" x14ac:dyDescent="0.3">
      <c r="A19" s="3">
        <v>2018</v>
      </c>
      <c r="B19" s="4">
        <v>5.9130500000000001</v>
      </c>
      <c r="C19" s="4">
        <v>7.2175000000000003E-2</v>
      </c>
      <c r="D19" s="4">
        <v>427.142</v>
      </c>
      <c r="E19" s="4">
        <v>370.79599999999999</v>
      </c>
      <c r="F19" s="4">
        <v>321.88400000000001</v>
      </c>
      <c r="G19" s="5">
        <f t="shared" si="0"/>
        <v>7.226909614249073</v>
      </c>
    </row>
    <row r="20" spans="1:7" x14ac:dyDescent="0.3">
      <c r="A20" s="3">
        <v>2019</v>
      </c>
      <c r="B20" s="4">
        <v>5.8838999999999997</v>
      </c>
      <c r="C20" s="4">
        <v>6.5197000000000005E-2</v>
      </c>
      <c r="D20" s="4">
        <v>409.03800000000001</v>
      </c>
      <c r="E20" s="4">
        <v>359.97</v>
      </c>
      <c r="F20" s="4">
        <v>316.78899999999999</v>
      </c>
      <c r="G20" s="5">
        <f t="shared" si="0"/>
        <v>6.5266343779882021</v>
      </c>
    </row>
    <row r="21" spans="1:7" x14ac:dyDescent="0.3">
      <c r="A21" s="3">
        <v>2020</v>
      </c>
      <c r="B21" s="4">
        <v>5.7678000000000003</v>
      </c>
      <c r="C21" s="4">
        <v>5.4462999999999998E-2</v>
      </c>
      <c r="D21" s="4">
        <v>356.39299999999997</v>
      </c>
      <c r="E21" s="4">
        <v>320.31</v>
      </c>
      <c r="F21" s="4">
        <v>287.87900000000002</v>
      </c>
      <c r="G21" s="5">
        <f t="shared" si="0"/>
        <v>5.4503412256681374</v>
      </c>
    </row>
    <row r="22" spans="1:7" x14ac:dyDescent="0.3">
      <c r="A22" s="3">
        <v>2021</v>
      </c>
      <c r="B22" s="4">
        <v>5.9181299999999997</v>
      </c>
      <c r="C22" s="4">
        <v>6.0199999999999997E-2</v>
      </c>
      <c r="D22" s="4">
        <v>419.02499999999998</v>
      </c>
      <c r="E22" s="4">
        <v>372.38900000000001</v>
      </c>
      <c r="F22" s="4">
        <v>330.94299999999998</v>
      </c>
      <c r="G22" s="5">
        <f t="shared" si="0"/>
        <v>6.0254583003909286</v>
      </c>
    </row>
    <row r="23" spans="1:7" x14ac:dyDescent="0.3">
      <c r="A23" s="3">
        <v>2022</v>
      </c>
      <c r="B23" s="4">
        <v>6.0623100000000001</v>
      </c>
      <c r="C23" s="4">
        <v>6.1550000000000001E-2</v>
      </c>
      <c r="D23" s="4">
        <v>485.33800000000002</v>
      </c>
      <c r="E23" s="4">
        <v>430.18200000000002</v>
      </c>
      <c r="F23" s="4">
        <v>381.29399999999998</v>
      </c>
      <c r="G23" s="5">
        <f t="shared" si="0"/>
        <v>6.1608340078228609</v>
      </c>
    </row>
    <row r="24" spans="1:7" x14ac:dyDescent="0.3">
      <c r="A24" s="3">
        <v>2023</v>
      </c>
      <c r="B24" s="4">
        <v>6.15442</v>
      </c>
      <c r="C24" s="4">
        <v>5.6104000000000001E-2</v>
      </c>
      <c r="D24" s="4">
        <v>526.34500000000003</v>
      </c>
      <c r="E24" s="4">
        <v>471.53500000000003</v>
      </c>
      <c r="F24" s="4">
        <v>422.43200000000002</v>
      </c>
      <c r="G24" s="5">
        <f t="shared" si="0"/>
        <v>5.614817802751638</v>
      </c>
    </row>
    <row r="25" spans="1:7" x14ac:dyDescent="0.3">
      <c r="A25" s="3">
        <v>2024</v>
      </c>
      <c r="B25" s="4">
        <v>6.1071299999999997</v>
      </c>
      <c r="C25" s="4">
        <v>5.4641000000000002E-2</v>
      </c>
      <c r="D25" s="4">
        <v>500.55399999999997</v>
      </c>
      <c r="E25" s="4">
        <v>449.71699999999998</v>
      </c>
      <c r="F25" s="4">
        <v>404.04399999999998</v>
      </c>
      <c r="G25" s="5">
        <f t="shared" si="0"/>
        <v>5.4681809953224381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LL_ESP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Fernández Costa</dc:creator>
  <cp:lastModifiedBy>Jose Fernández Costa</cp:lastModifiedBy>
  <dcterms:created xsi:type="dcterms:W3CDTF">2026-06-06T04:39:13Z</dcterms:created>
  <dcterms:modified xsi:type="dcterms:W3CDTF">2026-06-06T04:43:18Z</dcterms:modified>
</cp:coreProperties>
</file>